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 activeTab="2"/>
  </bookViews>
  <sheets>
    <sheet name="Krycí list rozpočtu" sheetId="1" r:id="rId1"/>
    <sheet name="Rekapitulace VZT" sheetId="2" r:id="rId2"/>
    <sheet name="Rozpočet VZT" sheetId="3" r:id="rId3"/>
  </sheets>
  <definedNames>
    <definedName name="_xlnm.Print_Titles" localSheetId="2">'Rozpočet VZT'!$1:$1</definedName>
    <definedName name="_xlnm.Print_Area" localSheetId="2">'Rozpočet VZT'!$B$1:$K$10</definedName>
  </definedNames>
  <calcPr calcId="125725"/>
</workbook>
</file>

<file path=xl/calcChain.xml><?xml version="1.0" encoding="utf-8"?>
<calcChain xmlns="http://schemas.openxmlformats.org/spreadsheetml/2006/main">
  <c r="K8" i="3"/>
  <c r="H8"/>
  <c r="G8"/>
  <c r="I8" s="1"/>
  <c r="K7"/>
  <c r="H7"/>
  <c r="G7"/>
  <c r="I7" s="1"/>
  <c r="K6"/>
  <c r="H6"/>
  <c r="G6"/>
  <c r="I6" s="1"/>
  <c r="K5"/>
  <c r="H5"/>
  <c r="G5"/>
  <c r="I5" s="1"/>
  <c r="K4"/>
  <c r="I4"/>
  <c r="H4"/>
  <c r="K3"/>
  <c r="K9" s="1"/>
  <c r="F3" i="2" s="1"/>
  <c r="F5" s="1"/>
  <c r="F8" s="1"/>
  <c r="F12" s="1"/>
  <c r="F15" s="1"/>
  <c r="I3" i="3"/>
  <c r="I9" s="1"/>
  <c r="D3" i="2" s="1"/>
  <c r="D5" s="1"/>
  <c r="D8" s="1"/>
  <c r="H3" i="3"/>
  <c r="H9" s="1"/>
  <c r="C3" i="2" s="1"/>
  <c r="B3"/>
  <c r="D12" l="1"/>
  <c r="E24" i="1"/>
  <c r="E3" i="2"/>
  <c r="E5" s="1"/>
  <c r="E8" s="1"/>
  <c r="E12" s="1"/>
  <c r="C5"/>
  <c r="C8" s="1"/>
  <c r="D14" l="1"/>
  <c r="E14" s="1"/>
  <c r="P19" i="1" s="1"/>
  <c r="E23"/>
  <c r="E25" s="1"/>
  <c r="C12" i="2"/>
  <c r="C15" l="1"/>
  <c r="D13"/>
  <c r="E13" l="1"/>
  <c r="D15"/>
  <c r="E16" s="1"/>
  <c r="P20" i="1" l="1"/>
  <c r="P25" s="1"/>
  <c r="P27" s="1"/>
  <c r="E15" i="2"/>
  <c r="P30" i="1" l="1"/>
  <c r="P29"/>
</calcChain>
</file>

<file path=xl/sharedStrings.xml><?xml version="1.0" encoding="utf-8"?>
<sst xmlns="http://schemas.openxmlformats.org/spreadsheetml/2006/main" count="134" uniqueCount="107">
  <si>
    <t>KRYCÍ LIST ROZPOČTU</t>
  </si>
  <si>
    <t>Název stavby</t>
  </si>
  <si>
    <t>SENIOR B-STAVEBNÍ ÚPRAVY OBJEKTU PRO ZKVALITNĚNÍ
POSKYTOVANÝCH SOCIÁLNÍCH SLUŽEB</t>
  </si>
  <si>
    <t>JKSO</t>
  </si>
  <si>
    <t/>
  </si>
  <si>
    <t>Název oddílu</t>
  </si>
  <si>
    <t xml:space="preserve">          SO09 TĚLOCVIČNA A SPOLEČENSKÁ MÍSTNOST 4.NP</t>
  </si>
  <si>
    <t>EČO</t>
  </si>
  <si>
    <t>Název části</t>
  </si>
  <si>
    <t>F.1.4.6 - VZDUCHOTECHNIKA</t>
  </si>
  <si>
    <t>Místo</t>
  </si>
  <si>
    <t>IČO</t>
  </si>
  <si>
    <t>DRČ</t>
  </si>
  <si>
    <t xml:space="preserve"> </t>
  </si>
  <si>
    <t>Objednávatel</t>
  </si>
  <si>
    <t>SENIOR Otrokovice, Školní 1299, 76502 Otrokovice</t>
  </si>
  <si>
    <t>Projektant</t>
  </si>
  <si>
    <t>K-ing, projekce a dozor staveb s r.o.</t>
  </si>
  <si>
    <t>Zhotovitel</t>
  </si>
  <si>
    <t>Rozpočet číslo</t>
  </si>
  <si>
    <t>Zpracoval</t>
  </si>
  <si>
    <t>Dne</t>
  </si>
  <si>
    <t>Položek</t>
  </si>
  <si>
    <t>Jaromír Přikryl</t>
  </si>
  <si>
    <t>11_2016</t>
  </si>
  <si>
    <t>Měrné a účelové jednotky</t>
  </si>
  <si>
    <t>Počet</t>
  </si>
  <si>
    <t>Náklady / 1 m.j.</t>
  </si>
  <si>
    <t xml:space="preserve">  Rozpočtové náklady v CZk 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</si>
  <si>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</si>
  <si>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</si>
  <si>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</si>
  <si>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</si>
  <si>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</si>
  <si>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</si>
  <si>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</si>
  <si>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</si>
  <si>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</si>
  <si>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Zednické výpomoci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</si>
  <si>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</si>
  <si>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</si>
  <si>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</si>
  <si>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</si>
  <si>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</si>
  <si>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</si>
  <si>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</si>
  <si>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</si>
  <si>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Ostatní-zaregulování ap.</t>
  </si>
  <si>
    <t>NUS z rozpočtu</t>
  </si>
  <si>
    <t>ZRN ( ř. 1-6 )</t>
  </si>
  <si>
    <t>DN ( ř. 8-11 )</t>
  </si>
  <si>
    <t>NUS ( ř. 13-18 )</t>
  </si>
  <si>
    <t>D</t>
  </si>
  <si>
    <t>Celkové náklady</t>
  </si>
  <si>
    <t>Součet 7, 12, 19-22</t>
  </si>
  <si>
    <t>Datum a podpis</t>
  </si>
  <si>
    <t>Razítko</t>
  </si>
  <si>
    <t>DPH</t>
  </si>
  <si>
    <t>Cena s DPH (ř.23-25)</t>
  </si>
  <si>
    <t>E</t>
  </si>
  <si>
    <t>Přípočty a odpočty</t>
  </si>
  <si>
    <t>Dodávky objednavatele</t>
  </si>
  <si>
    <t>Klouzavá doložka</t>
  </si>
  <si>
    <t>Zvýhodnění + -</t>
  </si>
  <si>
    <t>Zařízení</t>
  </si>
  <si>
    <t>Popis</t>
  </si>
  <si>
    <t>Dodávka 
elementů a potrubí</t>
  </si>
  <si>
    <t xml:space="preserve">Montáž 
elementů a potrubí </t>
  </si>
  <si>
    <t>Cena 
celkem</t>
  </si>
  <si>
    <t>Váha 
celkem</t>
  </si>
  <si>
    <t>Zařízení č.1 - Přesun stávajících stupaček větrání koupelny 2.NP</t>
  </si>
  <si>
    <t>Celkem vzduchotechnika</t>
  </si>
  <si>
    <t>Rekapitulace s profesemi</t>
  </si>
  <si>
    <t>VZDUCHOTECHNIKA</t>
  </si>
  <si>
    <t>Celková rekapitulace</t>
  </si>
  <si>
    <t>Převod</t>
  </si>
  <si>
    <t>Náklady na dopravu 3% z cen dodávek vzt.</t>
  </si>
  <si>
    <t>Zednické výpomoci: 4% z cen montáží vzt.</t>
  </si>
  <si>
    <t>CELKEM:</t>
  </si>
  <si>
    <t>CELKEM ZAKÁZKA:</t>
  </si>
  <si>
    <t>CPV</t>
  </si>
  <si>
    <t>č. pozice</t>
  </si>
  <si>
    <t>název zařízení</t>
  </si>
  <si>
    <t xml:space="preserve">počet </t>
  </si>
  <si>
    <t>MJ</t>
  </si>
  <si>
    <t>dodávka /MJ</t>
  </si>
  <si>
    <t>montáž /MJ</t>
  </si>
  <si>
    <t>dodávka celkem (Kč)</t>
  </si>
  <si>
    <t>montáž celkem (Kč)</t>
  </si>
  <si>
    <t>váha/MJ (kg)</t>
  </si>
  <si>
    <t>váha celkem (kg)</t>
  </si>
  <si>
    <t>1.01</t>
  </si>
  <si>
    <t>Demontáž stávajících stupaček Spiro potrubí DN 160 přívodu a odvodu vzduchu od VZT jednotky až po výfukový díl v podkroví vč. Demontáže části tepelné izolace a v podkroví části požární izolace vč. Příslušenství</t>
  </si>
  <si>
    <t>bm</t>
  </si>
  <si>
    <t>1.02</t>
  </si>
  <si>
    <t>Opětovná montáž stávajících stupaček Spiro potrubí DN 160 přívodu a odvodu vzduchu od VZT jednotky až po výfukový díl v podkroví vč. Doplnění chybějících částí potrubí, tepelné izolace a v podkroví požární izolace vč. Příslušenství</t>
  </si>
  <si>
    <t>1.03</t>
  </si>
  <si>
    <t>Kruhové potrubí Spiro DN 160 pozinkované 80% Tvarovek pro doplnění chybějících nebo poškozených částí</t>
  </si>
  <si>
    <t>1.04</t>
  </si>
  <si>
    <t>Montážní, spojovací a těsnící materiál, spojky, apod.</t>
  </si>
  <si>
    <t>kg</t>
  </si>
  <si>
    <t>1.05</t>
  </si>
  <si>
    <t>Tepelná izolace potrubí proti kondenzaci pro doplnění na chybějící nebo poškozené části stávajícího potrubí - materiál shodný jako stávající</t>
  </si>
  <si>
    <t>m2</t>
  </si>
  <si>
    <t>1.06</t>
  </si>
  <si>
    <t>Požární systémová izolace VZT potrubí v podkroví odolnost 90min. pro doplnění na chybějící nebo poškozené části stávajícího potrubí
Materiál shodný jako stávající
Vč. Montáž certifikovanou osobou s oprávněním a školením</t>
  </si>
  <si>
    <t>Celkem</t>
  </si>
</sst>
</file>

<file path=xl/styles.xml><?xml version="1.0" encoding="utf-8"?>
<styleSheet xmlns="http://schemas.openxmlformats.org/spreadsheetml/2006/main">
  <numFmts count="2">
    <numFmt numFmtId="164" formatCode="#"/>
    <numFmt numFmtId="165" formatCode="#,##0.0"/>
  </numFmts>
  <fonts count="24">
    <font>
      <sz val="10"/>
      <color theme="1"/>
      <name val="Calibri"/>
      <scheme val="minor"/>
    </font>
    <font>
      <sz val="10"/>
      <color theme="4"/>
      <name val="Arial CE"/>
    </font>
    <font>
      <sz val="10"/>
      <name val="Arial"/>
    </font>
    <font>
      <b/>
      <sz val="10"/>
      <name val="Times New Roman CE"/>
    </font>
    <font>
      <u/>
      <sz val="10"/>
      <color indexed="20"/>
      <name val="Arial CE"/>
    </font>
    <font>
      <b/>
      <sz val="20"/>
      <name val="Arial CE"/>
    </font>
    <font>
      <b/>
      <sz val="18"/>
      <color indexed="18"/>
      <name val="Arial CE"/>
    </font>
    <font>
      <b/>
      <sz val="18"/>
      <name val="Arial CE"/>
    </font>
    <font>
      <sz val="9"/>
      <name val="Arial CE"/>
    </font>
    <font>
      <b/>
      <sz val="9"/>
      <name val="Arial CE"/>
    </font>
    <font>
      <sz val="7"/>
      <name val="Arial CE"/>
    </font>
    <font>
      <sz val="9"/>
      <color indexed="64"/>
      <name val="Arial CE"/>
    </font>
    <font>
      <b/>
      <sz val="10"/>
      <name val="Arial CE"/>
    </font>
    <font>
      <b/>
      <sz val="12"/>
      <name val="Arial CE"/>
    </font>
    <font>
      <b/>
      <sz val="10"/>
      <color indexed="18"/>
      <name val="Arial CE"/>
    </font>
    <font>
      <b/>
      <sz val="7"/>
      <name val="Arial CE"/>
    </font>
    <font>
      <sz val="8"/>
      <name val="Arial CE"/>
    </font>
    <font>
      <b/>
      <sz val="8"/>
      <name val="Arial CE"/>
    </font>
    <font>
      <b/>
      <sz val="10"/>
      <color indexed="64"/>
      <name val="Arial"/>
    </font>
    <font>
      <sz val="9"/>
      <name val="Arial"/>
    </font>
    <font>
      <b/>
      <sz val="9"/>
      <name val="Arial"/>
    </font>
    <font>
      <b/>
      <sz val="12"/>
      <color indexed="64"/>
      <name val="Arial"/>
    </font>
    <font>
      <sz val="9"/>
      <color indexed="64"/>
      <name val="Arial"/>
    </font>
    <font>
      <sz val="1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22"/>
        <bgColor indexed="22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3" fillId="3" borderId="1"/>
    <xf numFmtId="0" fontId="3" fillId="4" borderId="2">
      <alignment horizontal="center" wrapText="1"/>
    </xf>
    <xf numFmtId="0" fontId="4" fillId="0" borderId="0">
      <alignment vertical="top"/>
    </xf>
  </cellStyleXfs>
  <cellXfs count="198">
    <xf numFmtId="0" fontId="0" fillId="0" borderId="0" xfId="0"/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left"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8" fillId="0" borderId="8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8" fillId="3" borderId="10" xfId="1" applyNumberFormat="1" applyFont="1" applyFill="1" applyBorder="1" applyAlignment="1">
      <alignment vertical="center"/>
    </xf>
    <xf numFmtId="0" fontId="8" fillId="3" borderId="12" xfId="1" applyFont="1" applyFill="1" applyBorder="1" applyAlignment="1">
      <alignment vertical="center"/>
    </xf>
    <xf numFmtId="0" fontId="8" fillId="0" borderId="13" xfId="1" applyFont="1" applyFill="1" applyBorder="1" applyAlignment="1">
      <alignment vertical="center"/>
    </xf>
    <xf numFmtId="0" fontId="8" fillId="3" borderId="14" xfId="1" applyFont="1" applyFill="1" applyBorder="1" applyAlignment="1">
      <alignment vertical="center"/>
    </xf>
    <xf numFmtId="0" fontId="8" fillId="3" borderId="0" xfId="1" applyFont="1" applyFill="1" applyBorder="1" applyAlignment="1">
      <alignment vertical="center"/>
    </xf>
    <xf numFmtId="0" fontId="8" fillId="3" borderId="15" xfId="1" applyFont="1" applyFill="1" applyBorder="1" applyAlignment="1">
      <alignment horizontal="right" vertical="center"/>
    </xf>
    <xf numFmtId="164" fontId="8" fillId="3" borderId="16" xfId="1" applyNumberFormat="1" applyFont="1" applyFill="1" applyBorder="1" applyAlignment="1">
      <alignment vertical="center"/>
    </xf>
    <xf numFmtId="0" fontId="8" fillId="3" borderId="15" xfId="1" applyFont="1" applyFill="1" applyBorder="1" applyAlignment="1">
      <alignment vertical="center"/>
    </xf>
    <xf numFmtId="164" fontId="9" fillId="3" borderId="17" xfId="1" applyNumberFormat="1" applyFont="1" applyFill="1" applyBorder="1" applyAlignment="1">
      <alignment vertical="center"/>
    </xf>
    <xf numFmtId="0" fontId="8" fillId="3" borderId="18" xfId="1" applyFont="1" applyFill="1" applyBorder="1" applyAlignment="1">
      <alignment horizontal="right" vertical="center"/>
    </xf>
    <xf numFmtId="164" fontId="8" fillId="3" borderId="17" xfId="1" applyNumberFormat="1" applyFont="1" applyFill="1" applyBorder="1" applyAlignment="1">
      <alignment vertical="center"/>
    </xf>
    <xf numFmtId="0" fontId="8" fillId="3" borderId="18" xfId="1" applyFont="1" applyFill="1" applyBorder="1" applyAlignment="1">
      <alignment vertical="center"/>
    </xf>
    <xf numFmtId="0" fontId="8" fillId="0" borderId="9" xfId="1" applyFont="1" applyFill="1" applyBorder="1"/>
    <xf numFmtId="0" fontId="8" fillId="0" borderId="0" xfId="1" applyFont="1" applyFill="1" applyBorder="1"/>
    <xf numFmtId="0" fontId="8" fillId="0" borderId="0" xfId="1" applyFont="1" applyFill="1" applyBorder="1" applyAlignment="1">
      <alignment horizontal="right"/>
    </xf>
    <xf numFmtId="0" fontId="8" fillId="0" borderId="13" xfId="1" applyFont="1" applyFill="1" applyBorder="1"/>
    <xf numFmtId="0" fontId="8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164" fontId="8" fillId="0" borderId="19" xfId="1" applyNumberFormat="1" applyFont="1" applyFill="1" applyBorder="1" applyAlignment="1">
      <alignment horizontal="left" vertical="center"/>
    </xf>
    <xf numFmtId="164" fontId="8" fillId="0" borderId="20" xfId="1" applyNumberFormat="1" applyFont="1" applyFill="1" applyBorder="1" applyAlignment="1">
      <alignment horizontal="left" vertical="center"/>
    </xf>
    <xf numFmtId="0" fontId="8" fillId="0" borderId="21" xfId="1" applyFont="1" applyFill="1" applyBorder="1" applyAlignment="1">
      <alignment vertical="center"/>
    </xf>
    <xf numFmtId="164" fontId="8" fillId="0" borderId="20" xfId="1" applyNumberFormat="1" applyFont="1" applyFill="1" applyBorder="1" applyAlignment="1">
      <alignment vertical="center"/>
    </xf>
    <xf numFmtId="0" fontId="1" fillId="0" borderId="0" xfId="1" applyFont="1" applyFill="1" applyBorder="1"/>
    <xf numFmtId="0" fontId="10" fillId="0" borderId="0" xfId="1" applyFont="1" applyFill="1" applyBorder="1"/>
    <xf numFmtId="0" fontId="11" fillId="0" borderId="0" xfId="0" applyFont="1"/>
    <xf numFmtId="0" fontId="8" fillId="0" borderId="22" xfId="1" applyFont="1" applyFill="1" applyBorder="1" applyAlignment="1">
      <alignment vertical="center"/>
    </xf>
    <xf numFmtId="49" fontId="8" fillId="0" borderId="19" xfId="1" applyNumberFormat="1" applyFont="1" applyFill="1" applyBorder="1" applyAlignment="1">
      <alignment horizontal="center" vertical="center"/>
    </xf>
    <xf numFmtId="3" fontId="8" fillId="0" borderId="19" xfId="1" applyNumberFormat="1" applyFont="1" applyFill="1" applyBorder="1" applyAlignment="1">
      <alignment horizontal="right" vertical="center"/>
    </xf>
    <xf numFmtId="0" fontId="8" fillId="0" borderId="23" xfId="1" applyFont="1" applyFill="1" applyBorder="1" applyAlignment="1">
      <alignment vertical="center"/>
    </xf>
    <xf numFmtId="0" fontId="8" fillId="0" borderId="24" xfId="1" applyFont="1" applyFill="1" applyBorder="1" applyAlignment="1">
      <alignment vertical="center"/>
    </xf>
    <xf numFmtId="0" fontId="8" fillId="0" borderId="25" xfId="1" applyFont="1" applyFill="1" applyBorder="1" applyAlignment="1">
      <alignment vertical="center"/>
    </xf>
    <xf numFmtId="0" fontId="12" fillId="0" borderId="6" xfId="1" applyFont="1" applyFill="1" applyBorder="1" applyAlignment="1">
      <alignment vertical="center"/>
    </xf>
    <xf numFmtId="0" fontId="12" fillId="0" borderId="7" xfId="1" applyFont="1" applyFill="1" applyBorder="1" applyAlignment="1">
      <alignment vertical="center"/>
    </xf>
    <xf numFmtId="0" fontId="12" fillId="0" borderId="8" xfId="1" applyFont="1" applyFill="1" applyBorder="1" applyAlignment="1">
      <alignment vertical="center"/>
    </xf>
    <xf numFmtId="0" fontId="1" fillId="0" borderId="26" xfId="1" applyFont="1" applyFill="1" applyBorder="1" applyAlignment="1">
      <alignment vertical="center"/>
    </xf>
    <xf numFmtId="0" fontId="1" fillId="0" borderId="22" xfId="1" applyFont="1" applyFill="1" applyBorder="1" applyAlignment="1">
      <alignment vertical="center"/>
    </xf>
    <xf numFmtId="164" fontId="1" fillId="0" borderId="22" xfId="1" applyNumberFormat="1" applyFont="1" applyFill="1" applyBorder="1" applyAlignment="1">
      <alignment vertical="center"/>
    </xf>
    <xf numFmtId="0" fontId="1" fillId="0" borderId="20" xfId="1" applyFont="1" applyFill="1" applyBorder="1" applyAlignment="1">
      <alignment vertical="center"/>
    </xf>
    <xf numFmtId="0" fontId="1" fillId="0" borderId="21" xfId="1" applyFont="1" applyFill="1" applyBorder="1" applyAlignment="1">
      <alignment vertical="center"/>
    </xf>
    <xf numFmtId="0" fontId="1" fillId="0" borderId="27" xfId="1" applyFont="1" applyFill="1" applyBorder="1" applyAlignment="1">
      <alignment vertical="center"/>
    </xf>
    <xf numFmtId="0" fontId="1" fillId="0" borderId="26" xfId="1" applyFont="1" applyFill="1" applyBorder="1" applyAlignment="1">
      <alignment horizontal="left" vertical="center"/>
    </xf>
    <xf numFmtId="0" fontId="1" fillId="0" borderId="22" xfId="1" applyFont="1" applyFill="1" applyBorder="1" applyAlignment="1">
      <alignment horizontal="left" vertical="center"/>
    </xf>
    <xf numFmtId="0" fontId="1" fillId="0" borderId="21" xfId="1" applyFont="1" applyFill="1" applyBorder="1" applyAlignment="1">
      <alignment horizontal="left" vertical="center"/>
    </xf>
    <xf numFmtId="0" fontId="1" fillId="0" borderId="28" xfId="1" applyFont="1" applyFill="1" applyBorder="1" applyAlignment="1">
      <alignment vertical="center"/>
    </xf>
    <xf numFmtId="0" fontId="1" fillId="0" borderId="29" xfId="1" applyFont="1" applyFill="1" applyBorder="1" applyAlignment="1">
      <alignment vertical="center"/>
    </xf>
    <xf numFmtId="0" fontId="8" fillId="0" borderId="29" xfId="1" applyFont="1" applyFill="1" applyBorder="1" applyAlignment="1">
      <alignment vertical="center"/>
    </xf>
    <xf numFmtId="165" fontId="8" fillId="0" borderId="30" xfId="1" applyNumberFormat="1" applyFont="1" applyFill="1" applyBorder="1" applyAlignment="1">
      <alignment vertical="center"/>
    </xf>
    <xf numFmtId="3" fontId="8" fillId="0" borderId="31" xfId="1" applyNumberFormat="1" applyFont="1" applyFill="1" applyBorder="1" applyAlignment="1">
      <alignment vertical="center"/>
    </xf>
    <xf numFmtId="3" fontId="8" fillId="0" borderId="30" xfId="1" applyNumberFormat="1" applyFont="1" applyFill="1" applyBorder="1" applyAlignment="1">
      <alignment vertical="center"/>
    </xf>
    <xf numFmtId="0" fontId="8" fillId="0" borderId="31" xfId="1" applyFont="1" applyFill="1" applyBorder="1" applyAlignment="1">
      <alignment vertical="center"/>
    </xf>
    <xf numFmtId="165" fontId="8" fillId="0" borderId="29" xfId="1" applyNumberFormat="1" applyFont="1" applyFill="1" applyBorder="1" applyAlignment="1">
      <alignment vertical="center"/>
    </xf>
    <xf numFmtId="3" fontId="8" fillId="0" borderId="29" xfId="1" applyNumberFormat="1" applyFont="1" applyFill="1" applyBorder="1" applyAlignment="1">
      <alignment vertical="center"/>
    </xf>
    <xf numFmtId="3" fontId="1" fillId="0" borderId="32" xfId="1" applyNumberFormat="1" applyFont="1" applyFill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2" fillId="0" borderId="4" xfId="1" applyFont="1" applyFill="1" applyBorder="1" applyAlignment="1">
      <alignment vertical="center"/>
    </xf>
    <xf numFmtId="0" fontId="12" fillId="0" borderId="5" xfId="1" applyFont="1" applyFill="1" applyBorder="1" applyAlignment="1">
      <alignment vertical="center"/>
    </xf>
    <xf numFmtId="0" fontId="13" fillId="2" borderId="33" xfId="1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left" vertical="center"/>
    </xf>
    <xf numFmtId="0" fontId="12" fillId="0" borderId="35" xfId="1" applyFont="1" applyFill="1" applyBorder="1" applyAlignment="1">
      <alignment horizontal="left" vertical="center"/>
    </xf>
    <xf numFmtId="0" fontId="12" fillId="0" borderId="36" xfId="1" applyFont="1" applyFill="1" applyBorder="1" applyAlignment="1">
      <alignment horizontal="left" vertical="center"/>
    </xf>
    <xf numFmtId="0" fontId="1" fillId="2" borderId="34" xfId="1" applyFont="1" applyFill="1" applyBorder="1" applyAlignment="1">
      <alignment horizontal="center" vertical="center"/>
    </xf>
    <xf numFmtId="0" fontId="15" fillId="2" borderId="34" xfId="1" applyFont="1" applyFill="1" applyBorder="1" applyAlignment="1">
      <alignment vertical="center"/>
    </xf>
    <xf numFmtId="0" fontId="16" fillId="0" borderId="37" xfId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vertical="center"/>
    </xf>
    <xf numFmtId="0" fontId="12" fillId="0" borderId="12" xfId="1" applyFont="1" applyFill="1" applyBorder="1" applyAlignment="1">
      <alignment vertical="center"/>
    </xf>
    <xf numFmtId="0" fontId="16" fillId="0" borderId="19" xfId="1" applyFont="1" applyFill="1" applyBorder="1" applyAlignment="1">
      <alignment vertical="center"/>
    </xf>
    <xf numFmtId="0" fontId="2" fillId="0" borderId="19" xfId="1" applyFont="1" applyFill="1" applyBorder="1"/>
    <xf numFmtId="3" fontId="1" fillId="0" borderId="27" xfId="1" applyNumberFormat="1" applyFont="1" applyFill="1" applyBorder="1" applyAlignment="1">
      <alignment vertical="center"/>
    </xf>
    <xf numFmtId="0" fontId="16" fillId="0" borderId="20" xfId="1" applyFont="1" applyFill="1" applyBorder="1" applyAlignment="1">
      <alignment vertical="center"/>
    </xf>
    <xf numFmtId="0" fontId="16" fillId="0" borderId="21" xfId="1" applyFont="1" applyFill="1" applyBorder="1" applyAlignment="1">
      <alignment vertical="center"/>
    </xf>
    <xf numFmtId="3" fontId="1" fillId="0" borderId="20" xfId="1" applyNumberFormat="1" applyFont="1" applyFill="1" applyBorder="1" applyAlignment="1">
      <alignment vertical="center"/>
    </xf>
    <xf numFmtId="10" fontId="10" fillId="0" borderId="20" xfId="1" applyNumberFormat="1" applyFont="1" applyFill="1" applyBorder="1" applyAlignment="1">
      <alignment vertical="center"/>
    </xf>
    <xf numFmtId="3" fontId="8" fillId="0" borderId="19" xfId="0" applyNumberFormat="1" applyFont="1" applyBorder="1"/>
    <xf numFmtId="0" fontId="12" fillId="0" borderId="17" xfId="1" applyFont="1" applyFill="1" applyBorder="1" applyAlignment="1">
      <alignment vertical="center"/>
    </xf>
    <xf numFmtId="0" fontId="12" fillId="0" borderId="18" xfId="1" applyFont="1" applyFill="1" applyBorder="1" applyAlignment="1">
      <alignment vertical="center"/>
    </xf>
    <xf numFmtId="164" fontId="16" fillId="0" borderId="20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0" xfId="1" applyNumberFormat="1" applyFont="1" applyFill="1" applyBorder="1" applyAlignment="1">
      <alignment vertical="center"/>
    </xf>
    <xf numFmtId="4" fontId="16" fillId="0" borderId="21" xfId="1" applyNumberFormat="1" applyFont="1" applyFill="1" applyBorder="1" applyAlignment="1">
      <alignment vertical="center"/>
    </xf>
    <xf numFmtId="0" fontId="16" fillId="0" borderId="26" xfId="1" applyFont="1" applyFill="1" applyBorder="1" applyAlignment="1">
      <alignment vertical="center"/>
    </xf>
    <xf numFmtId="0" fontId="16" fillId="0" borderId="22" xfId="1" applyFont="1" applyFill="1" applyBorder="1" applyAlignment="1">
      <alignment vertical="center"/>
    </xf>
    <xf numFmtId="0" fontId="17" fillId="0" borderId="20" xfId="1" applyFont="1" applyFill="1" applyBorder="1" applyAlignment="1">
      <alignment vertical="center"/>
    </xf>
    <xf numFmtId="3" fontId="9" fillId="0" borderId="38" xfId="0" applyNumberFormat="1" applyFont="1" applyBorder="1"/>
    <xf numFmtId="3" fontId="1" fillId="0" borderId="5" xfId="1" applyNumberFormat="1" applyFont="1" applyFill="1" applyBorder="1" applyAlignment="1">
      <alignment vertical="center"/>
    </xf>
    <xf numFmtId="3" fontId="1" fillId="0" borderId="3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vertical="center"/>
    </xf>
    <xf numFmtId="0" fontId="1" fillId="0" borderId="7" xfId="1" applyFont="1" applyFill="1" applyBorder="1" applyAlignment="1">
      <alignment vertical="center"/>
    </xf>
    <xf numFmtId="0" fontId="1" fillId="0" borderId="39" xfId="1" applyFont="1" applyFill="1" applyBorder="1" applyAlignment="1">
      <alignment vertical="center"/>
    </xf>
    <xf numFmtId="0" fontId="10" fillId="0" borderId="40" xfId="1" applyFont="1" applyFill="1" applyBorder="1" applyAlignment="1">
      <alignment vertical="center"/>
    </xf>
    <xf numFmtId="0" fontId="10" fillId="0" borderId="7" xfId="1" applyFont="1" applyFill="1" applyBorder="1" applyAlignment="1">
      <alignment vertical="center"/>
    </xf>
    <xf numFmtId="0" fontId="1" fillId="0" borderId="8" xfId="1" applyFont="1" applyFill="1" applyBorder="1" applyAlignment="1">
      <alignment vertical="center"/>
    </xf>
    <xf numFmtId="0" fontId="15" fillId="2" borderId="34" xfId="1" applyFont="1" applyFill="1" applyBorder="1" applyAlignment="1">
      <alignment horizontal="left" vertical="center"/>
    </xf>
    <xf numFmtId="0" fontId="9" fillId="0" borderId="35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1" fillId="0" borderId="16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" fillId="0" borderId="13" xfId="1" applyNumberFormat="1" applyFont="1" applyFill="1" applyBorder="1" applyAlignment="1">
      <alignment vertical="center"/>
    </xf>
    <xf numFmtId="3" fontId="9" fillId="3" borderId="3" xfId="1" applyNumberFormat="1" applyFont="1" applyFill="1" applyBorder="1" applyAlignment="1">
      <alignment vertical="center"/>
    </xf>
    <xf numFmtId="3" fontId="1" fillId="3" borderId="5" xfId="1" applyNumberFormat="1" applyFont="1" applyFill="1" applyBorder="1" applyAlignment="1">
      <alignment vertical="center"/>
    </xf>
    <xf numFmtId="0" fontId="16" fillId="0" borderId="41" xfId="1" applyFont="1" applyFill="1" applyBorder="1" applyAlignment="1">
      <alignment horizontal="left"/>
    </xf>
    <xf numFmtId="0" fontId="12" fillId="0" borderId="14" xfId="1" applyFont="1" applyFill="1" applyBorder="1" applyAlignment="1">
      <alignment vertical="center"/>
    </xf>
    <xf numFmtId="0" fontId="10" fillId="0" borderId="14" xfId="1" applyFont="1" applyFill="1" applyBorder="1" applyAlignment="1">
      <alignment vertical="center"/>
    </xf>
    <xf numFmtId="0" fontId="23" fillId="0" borderId="18" xfId="1" applyFill="1" applyBorder="1" applyAlignment="1">
      <alignment vertical="center"/>
    </xf>
    <xf numFmtId="0" fontId="16" fillId="0" borderId="14" xfId="1" applyFont="1" applyFill="1" applyBorder="1" applyAlignment="1">
      <alignment horizontal="left"/>
    </xf>
    <xf numFmtId="0" fontId="1" fillId="0" borderId="14" xfId="1" applyFont="1" applyFill="1" applyBorder="1" applyAlignment="1">
      <alignment vertical="center"/>
    </xf>
    <xf numFmtId="0" fontId="1" fillId="0" borderId="42" xfId="1" applyFont="1" applyFill="1" applyBorder="1" applyAlignment="1">
      <alignment vertical="center"/>
    </xf>
    <xf numFmtId="164" fontId="16" fillId="0" borderId="19" xfId="1" applyNumberFormat="1" applyFont="1" applyFill="1" applyBorder="1" applyAlignment="1">
      <alignment horizontal="right" vertical="center"/>
    </xf>
    <xf numFmtId="4" fontId="16" fillId="0" borderId="22" xfId="1" applyNumberFormat="1" applyFont="1" applyFill="1" applyBorder="1" applyAlignment="1">
      <alignment vertical="center"/>
    </xf>
    <xf numFmtId="9" fontId="16" fillId="0" borderId="19" xfId="1" applyNumberFormat="1" applyFont="1" applyFill="1" applyBorder="1" applyAlignment="1">
      <alignment vertical="center"/>
    </xf>
    <xf numFmtId="4" fontId="8" fillId="0" borderId="43" xfId="1" applyNumberFormat="1" applyFont="1" applyFill="1" applyBorder="1" applyAlignment="1">
      <alignment horizontal="right" vertical="center"/>
    </xf>
    <xf numFmtId="4" fontId="1" fillId="0" borderId="36" xfId="1" applyNumberFormat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vertical="center"/>
    </xf>
    <xf numFmtId="0" fontId="23" fillId="0" borderId="0" xfId="1" applyFill="1" applyBorder="1" applyAlignment="1">
      <alignment vertical="center"/>
    </xf>
    <xf numFmtId="0" fontId="23" fillId="0" borderId="15" xfId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" fillId="0" borderId="13" xfId="1" applyFont="1" applyFill="1" applyBorder="1" applyAlignment="1">
      <alignment vertical="center"/>
    </xf>
    <xf numFmtId="4" fontId="8" fillId="0" borderId="20" xfId="1" applyNumberFormat="1" applyFont="1" applyFill="1" applyBorder="1" applyAlignment="1">
      <alignment vertical="center"/>
    </xf>
    <xf numFmtId="4" fontId="1" fillId="0" borderId="27" xfId="1" applyNumberFormat="1" applyFont="1" applyFill="1" applyBorder="1" applyAlignment="1">
      <alignment vertical="center"/>
    </xf>
    <xf numFmtId="0" fontId="10" fillId="0" borderId="9" xfId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6" fillId="0" borderId="44" xfId="1" applyFont="1" applyFill="1" applyBorder="1" applyAlignment="1">
      <alignment horizontal="center" vertical="center"/>
    </xf>
    <xf numFmtId="0" fontId="12" fillId="0" borderId="31" xfId="1" applyFont="1" applyFill="1" applyBorder="1" applyAlignment="1">
      <alignment vertical="center"/>
    </xf>
    <xf numFmtId="0" fontId="16" fillId="0" borderId="29" xfId="1" applyFont="1" applyFill="1" applyBorder="1" applyAlignment="1">
      <alignment vertical="center"/>
    </xf>
    <xf numFmtId="0" fontId="16" fillId="0" borderId="30" xfId="1" applyFont="1" applyFill="1" applyBorder="1" applyAlignment="1">
      <alignment vertical="center"/>
    </xf>
    <xf numFmtId="4" fontId="9" fillId="3" borderId="45" xfId="1" applyNumberFormat="1" applyFont="1" applyFill="1" applyBorder="1" applyAlignment="1">
      <alignment vertical="center"/>
    </xf>
    <xf numFmtId="4" fontId="1" fillId="3" borderId="46" xfId="1" applyNumberFormat="1" applyFont="1" applyFill="1" applyBorder="1" applyAlignment="1">
      <alignment vertical="center"/>
    </xf>
    <xf numFmtId="0" fontId="16" fillId="0" borderId="9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/>
    </xf>
    <xf numFmtId="0" fontId="12" fillId="0" borderId="47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0" borderId="12" xfId="1" applyFont="1" applyFill="1" applyBorder="1" applyAlignment="1">
      <alignment vertical="center"/>
    </xf>
    <xf numFmtId="0" fontId="10" fillId="0" borderId="11" xfId="1" applyFont="1" applyFill="1" applyBorder="1" applyAlignment="1">
      <alignment vertical="center"/>
    </xf>
    <xf numFmtId="0" fontId="16" fillId="0" borderId="48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16" fillId="0" borderId="23" xfId="1" applyFont="1" applyFill="1" applyBorder="1" applyAlignment="1">
      <alignment horizontal="left"/>
    </xf>
    <xf numFmtId="0" fontId="1" fillId="0" borderId="24" xfId="1" applyFont="1" applyFill="1" applyBorder="1" applyAlignment="1">
      <alignment vertical="center"/>
    </xf>
    <xf numFmtId="0" fontId="1" fillId="0" borderId="49" xfId="1" applyFont="1" applyFill="1" applyBorder="1" applyAlignment="1">
      <alignment vertical="center"/>
    </xf>
    <xf numFmtId="0" fontId="16" fillId="0" borderId="50" xfId="1" applyFont="1" applyFill="1" applyBorder="1"/>
    <xf numFmtId="0" fontId="16" fillId="0" borderId="25" xfId="1" applyFont="1" applyFill="1" applyBorder="1" applyAlignment="1">
      <alignment horizontal="center" vertical="center"/>
    </xf>
    <xf numFmtId="0" fontId="16" fillId="0" borderId="31" xfId="1" applyFont="1" applyFill="1" applyBorder="1" applyAlignment="1">
      <alignment vertical="center"/>
    </xf>
    <xf numFmtId="3" fontId="1" fillId="0" borderId="31" xfId="1" applyNumberFormat="1" applyFont="1" applyFill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4" fontId="2" fillId="0" borderId="0" xfId="0" applyNumberFormat="1" applyFont="1"/>
    <xf numFmtId="4" fontId="0" fillId="0" borderId="0" xfId="0" applyNumberFormat="1"/>
    <xf numFmtId="2" fontId="0" fillId="0" borderId="0" xfId="0" applyNumberFormat="1"/>
    <xf numFmtId="4" fontId="12" fillId="0" borderId="0" xfId="0" applyNumberFormat="1" applyFont="1"/>
    <xf numFmtId="0" fontId="19" fillId="0" borderId="0" xfId="0" applyFont="1" applyAlignment="1">
      <alignment vertical="top" wrapText="1"/>
    </xf>
    <xf numFmtId="4" fontId="19" fillId="0" borderId="0" xfId="0" applyNumberFormat="1" applyFont="1"/>
    <xf numFmtId="0" fontId="19" fillId="0" borderId="0" xfId="0" applyFont="1"/>
    <xf numFmtId="0" fontId="20" fillId="4" borderId="0" xfId="3" applyFont="1" applyFill="1" applyAlignment="1">
      <alignment horizontal="center" vertical="center"/>
    </xf>
    <xf numFmtId="4" fontId="20" fillId="4" borderId="19" xfId="3" applyNumberFormat="1" applyFont="1" applyFill="1" applyBorder="1" applyAlignment="1">
      <alignment horizontal="center" vertical="center" wrapText="1"/>
    </xf>
    <xf numFmtId="4" fontId="19" fillId="4" borderId="19" xfId="3" applyNumberFormat="1" applyFont="1" applyFill="1" applyBorder="1" applyAlignment="1">
      <alignment horizontal="center" vertical="center" wrapText="1"/>
    </xf>
    <xf numFmtId="2" fontId="20" fillId="4" borderId="19" xfId="3" applyNumberFormat="1" applyFont="1" applyFill="1" applyBorder="1" applyAlignment="1">
      <alignment horizontal="center" vertical="center" wrapText="1"/>
    </xf>
    <xf numFmtId="4" fontId="20" fillId="4" borderId="0" xfId="3" applyNumberFormat="1" applyFont="1" applyFill="1" applyAlignment="1">
      <alignment horizontal="center" vertical="center"/>
    </xf>
    <xf numFmtId="49" fontId="19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 vertical="top"/>
    </xf>
    <xf numFmtId="2" fontId="19" fillId="0" borderId="0" xfId="0" applyNumberFormat="1" applyFont="1" applyAlignment="1">
      <alignment vertical="top" wrapText="1"/>
    </xf>
    <xf numFmtId="2" fontId="22" fillId="0" borderId="0" xfId="0" applyNumberFormat="1" applyFont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22" fillId="0" borderId="0" xfId="0" applyFont="1" applyAlignment="1">
      <alignment horizontal="left" vertical="top" wrapText="1"/>
    </xf>
    <xf numFmtId="4" fontId="19" fillId="0" borderId="0" xfId="0" applyNumberFormat="1" applyFont="1" applyAlignment="1">
      <alignment vertical="top" wrapText="1"/>
    </xf>
    <xf numFmtId="4" fontId="19" fillId="0" borderId="0" xfId="0" applyNumberFormat="1" applyFont="1" applyAlignment="1">
      <alignment vertical="top"/>
    </xf>
    <xf numFmtId="2" fontId="2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right" vertical="top" wrapText="1"/>
    </xf>
    <xf numFmtId="165" fontId="19" fillId="0" borderId="0" xfId="0" applyNumberFormat="1" applyFont="1" applyAlignment="1">
      <alignment vertical="top"/>
    </xf>
    <xf numFmtId="0" fontId="19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vertical="top"/>
    </xf>
    <xf numFmtId="165" fontId="20" fillId="0" borderId="0" xfId="0" applyNumberFormat="1" applyFont="1" applyAlignment="1">
      <alignment vertical="top"/>
    </xf>
    <xf numFmtId="164" fontId="9" fillId="3" borderId="10" xfId="1" applyNumberFormat="1" applyFont="1" applyFill="1" applyBorder="1" applyAlignment="1">
      <alignment horizontal="center" vertical="center" wrapText="1"/>
    </xf>
    <xf numFmtId="164" fontId="9" fillId="3" borderId="11" xfId="1" applyNumberFormat="1" applyFont="1" applyFill="1" applyBorder="1" applyAlignment="1">
      <alignment horizontal="center" vertical="center" wrapText="1"/>
    </xf>
    <xf numFmtId="164" fontId="9" fillId="3" borderId="12" xfId="1" applyNumberFormat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center"/>
    </xf>
    <xf numFmtId="49" fontId="16" fillId="0" borderId="20" xfId="1" applyNumberFormat="1" applyFont="1" applyFill="1" applyBorder="1" applyAlignment="1">
      <alignment horizontal="left" vertical="center" wrapText="1"/>
    </xf>
    <xf numFmtId="49" fontId="16" fillId="0" borderId="21" xfId="1" applyNumberFormat="1" applyFont="1" applyFill="1" applyBorder="1" applyAlignment="1">
      <alignment horizontal="left" vertical="center" wrapText="1"/>
    </xf>
  </cellXfs>
  <cellStyles count="4">
    <cellStyle name="normální" xfId="0" builtinId="0"/>
    <cellStyle name="Poznámka" xfId="1" builtinId="10"/>
    <cellStyle name="rozpočet" xfId="2"/>
    <cellStyle name="Sledovaný hypertextový odkaz" xfId="3" builtin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/>
        <a:solidFill/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workbookViewId="0">
      <selection activeCell="N11" sqref="N11"/>
    </sheetView>
  </sheetViews>
  <sheetFormatPr defaultColWidth="8" defaultRowHeight="12.6" customHeight="1"/>
  <cols>
    <col min="1" max="1" width="6.109375" customWidth="1"/>
    <col min="3" max="3" width="7.109375" customWidth="1"/>
    <col min="4" max="4" width="8.109375" customWidth="1"/>
    <col min="5" max="5" width="9.6640625" customWidth="1"/>
    <col min="6" max="6" width="8.44140625" customWidth="1"/>
    <col min="9" max="9" width="5.5546875" customWidth="1"/>
    <col min="10" max="10" width="7" customWidth="1"/>
    <col min="11" max="11" width="4.5546875" customWidth="1"/>
    <col min="16" max="16" width="12.33203125" bestFit="1" customWidth="1"/>
    <col min="17" max="17" width="0.6640625" customWidth="1"/>
  </cols>
  <sheetData>
    <row r="1" spans="1:17" ht="25.65" customHeight="1">
      <c r="A1" s="1"/>
      <c r="B1" s="2"/>
      <c r="C1" s="2"/>
      <c r="D1" s="2"/>
      <c r="E1" s="2"/>
      <c r="F1" s="3" t="s">
        <v>0</v>
      </c>
      <c r="G1" s="4"/>
      <c r="H1" s="4"/>
      <c r="I1" s="4"/>
      <c r="J1" s="4"/>
      <c r="K1" s="2"/>
      <c r="L1" s="2"/>
      <c r="M1" s="2"/>
      <c r="N1" s="2"/>
      <c r="O1" s="2"/>
      <c r="P1" s="2"/>
      <c r="Q1" s="5"/>
    </row>
    <row r="2" spans="1:17" ht="12.6" customHeight="1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17" ht="24.75" customHeight="1">
      <c r="A3" s="9"/>
      <c r="B3" s="10" t="s">
        <v>1</v>
      </c>
      <c r="C3" s="10"/>
      <c r="D3" s="10"/>
      <c r="E3" s="192" t="s">
        <v>2</v>
      </c>
      <c r="F3" s="193"/>
      <c r="G3" s="193"/>
      <c r="H3" s="193"/>
      <c r="I3" s="193"/>
      <c r="J3" s="194"/>
      <c r="K3" s="10"/>
      <c r="L3" s="11"/>
      <c r="M3" s="11"/>
      <c r="N3" s="10" t="s">
        <v>3</v>
      </c>
      <c r="O3" s="12" t="s">
        <v>4</v>
      </c>
      <c r="P3" s="13"/>
      <c r="Q3" s="14"/>
    </row>
    <row r="4" spans="1:17" ht="12.6" customHeight="1">
      <c r="A4" s="9"/>
      <c r="B4" s="10" t="s">
        <v>5</v>
      </c>
      <c r="C4" s="10"/>
      <c r="D4" s="10"/>
      <c r="E4" s="15" t="s">
        <v>6</v>
      </c>
      <c r="F4" s="16"/>
      <c r="G4" s="16"/>
      <c r="H4" s="16"/>
      <c r="I4" s="16"/>
      <c r="J4" s="17"/>
      <c r="K4" s="10"/>
      <c r="L4" s="11"/>
      <c r="M4" s="11"/>
      <c r="N4" s="10" t="s">
        <v>7</v>
      </c>
      <c r="O4" s="18" t="s">
        <v>4</v>
      </c>
      <c r="P4" s="19"/>
      <c r="Q4" s="14"/>
    </row>
    <row r="5" spans="1:17" ht="12.6" customHeight="1">
      <c r="A5" s="9"/>
      <c r="B5" s="10" t="s">
        <v>8</v>
      </c>
      <c r="C5" s="10"/>
      <c r="D5" s="10"/>
      <c r="E5" s="20"/>
      <c r="F5" s="15" t="s">
        <v>9</v>
      </c>
      <c r="G5" s="15"/>
      <c r="H5" s="15"/>
      <c r="I5" s="15"/>
      <c r="J5" s="21"/>
      <c r="K5" s="10"/>
      <c r="L5" s="11"/>
      <c r="M5" s="11"/>
      <c r="N5" s="10" t="s">
        <v>10</v>
      </c>
      <c r="O5" s="22"/>
      <c r="P5" s="23"/>
      <c r="Q5" s="14"/>
    </row>
    <row r="6" spans="1:17" ht="12.6" customHeight="1">
      <c r="A6" s="24"/>
      <c r="B6" s="25"/>
      <c r="C6" s="25"/>
      <c r="D6" s="25"/>
      <c r="E6" s="25"/>
      <c r="F6" s="25"/>
      <c r="G6" s="25"/>
      <c r="H6" s="25"/>
      <c r="I6" s="25"/>
      <c r="J6" s="26"/>
      <c r="K6" s="25"/>
      <c r="L6" s="25"/>
      <c r="M6" s="25"/>
      <c r="N6" s="25" t="s">
        <v>11</v>
      </c>
      <c r="O6" s="25" t="s">
        <v>12</v>
      </c>
      <c r="P6" s="25"/>
      <c r="Q6" s="27"/>
    </row>
    <row r="7" spans="1:17" ht="12.6" customHeight="1">
      <c r="A7" s="9" t="s">
        <v>13</v>
      </c>
      <c r="B7" s="10" t="s">
        <v>14</v>
      </c>
      <c r="C7" s="10"/>
      <c r="D7" s="10"/>
      <c r="E7" s="12" t="s">
        <v>15</v>
      </c>
      <c r="F7" s="28"/>
      <c r="G7" s="28"/>
      <c r="H7" s="28"/>
      <c r="I7" s="28"/>
      <c r="J7" s="29"/>
      <c r="K7" s="10"/>
      <c r="L7" s="30"/>
      <c r="M7" s="31"/>
      <c r="N7" s="32"/>
      <c r="O7" s="33" t="s">
        <v>4</v>
      </c>
      <c r="P7" s="34"/>
      <c r="Q7" s="14"/>
    </row>
    <row r="8" spans="1:17" ht="12.6" customHeight="1">
      <c r="A8" s="9"/>
      <c r="B8" s="10" t="s">
        <v>16</v>
      </c>
      <c r="C8" s="10"/>
      <c r="D8" s="10"/>
      <c r="E8" s="18" t="s">
        <v>17</v>
      </c>
      <c r="F8" s="16"/>
      <c r="G8" s="16"/>
      <c r="H8" s="16"/>
      <c r="I8" s="16"/>
      <c r="J8" s="17"/>
      <c r="K8" s="10"/>
      <c r="L8" s="30"/>
      <c r="M8" s="31"/>
      <c r="N8" s="32"/>
      <c r="O8" s="35"/>
      <c r="P8" s="34"/>
      <c r="Q8" s="14"/>
    </row>
    <row r="9" spans="1:17" ht="12.6" customHeight="1">
      <c r="A9" s="9"/>
      <c r="B9" s="10" t="s">
        <v>18</v>
      </c>
      <c r="C9" s="10"/>
      <c r="D9" s="10"/>
      <c r="E9" s="22"/>
      <c r="F9" s="15"/>
      <c r="G9" s="15"/>
      <c r="H9" s="15"/>
      <c r="I9" s="15"/>
      <c r="J9" s="21"/>
      <c r="K9" s="10"/>
      <c r="L9" s="30"/>
      <c r="M9" s="31"/>
      <c r="N9" s="32" t="s">
        <v>4</v>
      </c>
      <c r="O9" s="35" t="s">
        <v>4</v>
      </c>
      <c r="P9" s="34"/>
      <c r="Q9" s="14"/>
    </row>
    <row r="10" spans="1:17" ht="12.6" customHeight="1">
      <c r="A10" s="24"/>
      <c r="B10" s="25"/>
      <c r="C10" s="25"/>
      <c r="D10" s="25"/>
      <c r="E10" s="25" t="s">
        <v>19</v>
      </c>
      <c r="F10" s="25"/>
      <c r="G10" s="36" t="s">
        <v>20</v>
      </c>
      <c r="H10" s="36"/>
      <c r="I10" s="36"/>
      <c r="J10" s="25"/>
      <c r="K10" s="25"/>
      <c r="L10" s="37"/>
      <c r="M10" s="25"/>
      <c r="N10" s="25" t="s">
        <v>21</v>
      </c>
      <c r="O10" s="25"/>
      <c r="P10" s="25" t="s">
        <v>22</v>
      </c>
      <c r="Q10" s="27"/>
    </row>
    <row r="11" spans="1:17" ht="12.6" customHeight="1">
      <c r="A11" s="9"/>
      <c r="B11" s="10"/>
      <c r="C11" s="10"/>
      <c r="D11" s="10"/>
      <c r="E11" s="38"/>
      <c r="F11" s="10"/>
      <c r="G11" s="34" t="s">
        <v>23</v>
      </c>
      <c r="H11" s="39"/>
      <c r="J11" s="10"/>
      <c r="K11" s="10"/>
      <c r="L11" s="11"/>
      <c r="M11" s="30"/>
      <c r="N11" s="40" t="s">
        <v>24</v>
      </c>
      <c r="O11" s="10"/>
      <c r="P11" s="41"/>
      <c r="Q11" s="14"/>
    </row>
    <row r="12" spans="1:17" ht="13.2" customHeight="1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4"/>
    </row>
    <row r="13" spans="1:17" ht="13.2" customHeight="1">
      <c r="A13" s="45"/>
      <c r="B13" s="46"/>
      <c r="C13" s="46"/>
      <c r="D13" s="46"/>
      <c r="E13" s="46" t="s">
        <v>25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7"/>
    </row>
    <row r="14" spans="1:17" ht="12.6" customHeight="1">
      <c r="A14" s="48"/>
      <c r="B14" s="49"/>
      <c r="C14" s="49"/>
      <c r="D14" s="49"/>
      <c r="E14" s="50" t="s">
        <v>4</v>
      </c>
      <c r="F14" s="49"/>
      <c r="G14" s="51"/>
      <c r="H14" s="49"/>
      <c r="I14" s="49"/>
      <c r="J14" s="50" t="s">
        <v>4</v>
      </c>
      <c r="K14" s="52"/>
      <c r="L14" s="51"/>
      <c r="M14" s="49"/>
      <c r="N14" s="49"/>
      <c r="O14" s="50" t="s">
        <v>4</v>
      </c>
      <c r="P14" s="50"/>
      <c r="Q14" s="53"/>
    </row>
    <row r="15" spans="1:17" ht="12.6" customHeight="1">
      <c r="A15" s="54"/>
      <c r="B15" s="55" t="s">
        <v>26</v>
      </c>
      <c r="C15" s="55"/>
      <c r="D15" s="56"/>
      <c r="E15" s="51" t="s">
        <v>27</v>
      </c>
      <c r="F15" s="52"/>
      <c r="G15" s="51"/>
      <c r="H15" s="49" t="s">
        <v>26</v>
      </c>
      <c r="I15" s="52"/>
      <c r="J15" s="51" t="s">
        <v>27</v>
      </c>
      <c r="K15" s="52"/>
      <c r="L15" s="51"/>
      <c r="M15" s="49" t="s">
        <v>26</v>
      </c>
      <c r="N15" s="49"/>
      <c r="O15" s="51" t="s">
        <v>27</v>
      </c>
      <c r="P15" s="49"/>
      <c r="Q15" s="53"/>
    </row>
    <row r="16" spans="1:17" ht="13.2" customHeight="1">
      <c r="A16" s="57"/>
      <c r="B16" s="58"/>
      <c r="C16" s="59"/>
      <c r="D16" s="60">
        <v>0</v>
      </c>
      <c r="E16" s="61">
        <v>0</v>
      </c>
      <c r="F16" s="62"/>
      <c r="G16" s="63"/>
      <c r="H16" s="59"/>
      <c r="I16" s="60">
        <v>0</v>
      </c>
      <c r="J16" s="61">
        <v>0</v>
      </c>
      <c r="K16" s="62"/>
      <c r="L16" s="63"/>
      <c r="M16" s="59"/>
      <c r="N16" s="64">
        <v>0</v>
      </c>
      <c r="O16" s="63"/>
      <c r="P16" s="65">
        <v>0</v>
      </c>
      <c r="Q16" s="66"/>
    </row>
    <row r="17" spans="1:17" ht="13.8" customHeight="1">
      <c r="A17" s="67"/>
      <c r="B17" s="68"/>
      <c r="C17" s="68"/>
      <c r="D17" s="68"/>
      <c r="E17" s="195" t="s">
        <v>28</v>
      </c>
      <c r="F17" s="195"/>
      <c r="G17" s="195"/>
      <c r="H17" s="195"/>
      <c r="I17" s="195"/>
      <c r="J17" s="68"/>
      <c r="K17" s="68"/>
      <c r="L17" s="68"/>
      <c r="M17" s="68"/>
      <c r="N17" s="68"/>
      <c r="O17" s="68"/>
      <c r="P17" s="68"/>
      <c r="Q17" s="69"/>
    </row>
    <row r="18" spans="1:17" ht="15" customHeight="1">
      <c r="A18" s="70" t="s">
        <v>29</v>
      </c>
      <c r="B18" s="71"/>
      <c r="C18" s="72" t="s">
        <v>30</v>
      </c>
      <c r="D18" s="73"/>
      <c r="E18" s="73"/>
      <c r="F18" s="74"/>
      <c r="G18" s="70" t="s">
        <v>31</v>
      </c>
      <c r="H18" s="75"/>
      <c r="I18" s="72" t="s">
        <v>32</v>
      </c>
      <c r="J18" s="73"/>
      <c r="K18" s="74"/>
      <c r="L18" s="70" t="s">
        <v>33</v>
      </c>
      <c r="M18" s="76"/>
      <c r="N18" s="72" t="s">
        <v>34</v>
      </c>
      <c r="O18" s="73"/>
      <c r="P18" s="73"/>
      <c r="Q18" s="74"/>
    </row>
    <row r="19" spans="1:17" ht="13.2" customHeight="1">
      <c r="A19" s="77">
        <v>1</v>
      </c>
      <c r="B19" s="78" t="s">
        <v>35</v>
      </c>
      <c r="C19" s="79"/>
      <c r="D19" s="80" t="s">
        <v>36</v>
      </c>
      <c r="E19" s="81"/>
      <c r="F19" s="82"/>
      <c r="G19" s="77">
        <v>8</v>
      </c>
      <c r="H19" s="83" t="s">
        <v>37</v>
      </c>
      <c r="I19" s="84"/>
      <c r="J19" s="85"/>
      <c r="K19" s="82"/>
      <c r="L19" s="77">
        <v>13</v>
      </c>
      <c r="M19" s="196" t="s">
        <v>38</v>
      </c>
      <c r="N19" s="197"/>
      <c r="O19" s="86">
        <v>0.04</v>
      </c>
      <c r="P19" s="87">
        <f>'Rekapitulace VZT'!E14</f>
        <v>0</v>
      </c>
      <c r="Q19" s="82"/>
    </row>
    <row r="20" spans="1:17" ht="13.2" customHeight="1">
      <c r="A20" s="77">
        <v>2</v>
      </c>
      <c r="B20" s="88"/>
      <c r="C20" s="89"/>
      <c r="D20" s="80" t="s">
        <v>39</v>
      </c>
      <c r="E20" s="81"/>
      <c r="F20" s="82"/>
      <c r="G20" s="77">
        <v>9</v>
      </c>
      <c r="H20" s="83" t="s">
        <v>40</v>
      </c>
      <c r="I20" s="84"/>
      <c r="J20" s="85"/>
      <c r="K20" s="82"/>
      <c r="L20" s="77">
        <v>14</v>
      </c>
      <c r="M20" s="90" t="s">
        <v>41</v>
      </c>
      <c r="N20" s="84"/>
      <c r="O20" s="86">
        <v>0.03</v>
      </c>
      <c r="P20" s="87">
        <f>'Rekapitulace VZT'!E13</f>
        <v>0</v>
      </c>
      <c r="Q20" s="82"/>
    </row>
    <row r="21" spans="1:17" ht="13.2" customHeight="1">
      <c r="A21" s="77">
        <v>3</v>
      </c>
      <c r="B21" s="78" t="s">
        <v>42</v>
      </c>
      <c r="C21" s="79"/>
      <c r="D21" s="80" t="s">
        <v>36</v>
      </c>
      <c r="E21" s="91">
        <v>0</v>
      </c>
      <c r="F21" s="82"/>
      <c r="G21" s="77">
        <v>10</v>
      </c>
      <c r="H21" s="83" t="s">
        <v>43</v>
      </c>
      <c r="I21" s="84"/>
      <c r="J21" s="85"/>
      <c r="K21" s="82"/>
      <c r="L21" s="77">
        <v>15</v>
      </c>
      <c r="M21" s="90" t="s">
        <v>44</v>
      </c>
      <c r="N21" s="84"/>
      <c r="O21" s="86">
        <v>0</v>
      </c>
      <c r="P21" s="92">
        <v>0</v>
      </c>
      <c r="Q21" s="82"/>
    </row>
    <row r="22" spans="1:17" ht="13.2" customHeight="1">
      <c r="A22" s="77">
        <v>4</v>
      </c>
      <c r="B22" s="88"/>
      <c r="C22" s="89"/>
      <c r="D22" s="80" t="s">
        <v>39</v>
      </c>
      <c r="E22" s="91">
        <v>0</v>
      </c>
      <c r="F22" s="82"/>
      <c r="G22" s="77">
        <v>11</v>
      </c>
      <c r="H22" s="90" t="s">
        <v>4</v>
      </c>
      <c r="I22" s="93"/>
      <c r="J22" s="85"/>
      <c r="K22" s="82"/>
      <c r="L22" s="77">
        <v>16</v>
      </c>
      <c r="M22" s="90" t="s">
        <v>45</v>
      </c>
      <c r="N22" s="84"/>
      <c r="O22" s="86">
        <v>0</v>
      </c>
      <c r="P22" s="92">
        <v>0</v>
      </c>
      <c r="Q22" s="82"/>
    </row>
    <row r="23" spans="1:17" ht="13.2" customHeight="1">
      <c r="A23" s="77">
        <v>5</v>
      </c>
      <c r="B23" s="78" t="s">
        <v>46</v>
      </c>
      <c r="C23" s="79"/>
      <c r="D23" s="80" t="s">
        <v>36</v>
      </c>
      <c r="E23" s="87">
        <f>'Rekapitulace VZT'!C8</f>
        <v>0</v>
      </c>
      <c r="F23" s="82"/>
      <c r="G23" s="94"/>
      <c r="H23" s="95"/>
      <c r="I23" s="84"/>
      <c r="J23" s="85"/>
      <c r="K23" s="82"/>
      <c r="L23" s="77">
        <v>17</v>
      </c>
      <c r="M23" s="90" t="s">
        <v>47</v>
      </c>
      <c r="N23" s="95"/>
      <c r="O23" s="86">
        <v>0</v>
      </c>
      <c r="P23" s="92">
        <v>0</v>
      </c>
      <c r="Q23" s="82"/>
    </row>
    <row r="24" spans="1:17" ht="13.8" customHeight="1">
      <c r="A24" s="77">
        <v>6</v>
      </c>
      <c r="B24" s="88"/>
      <c r="C24" s="89"/>
      <c r="D24" s="80" t="s">
        <v>39</v>
      </c>
      <c r="E24" s="87">
        <f>'Rekapitulace VZT'!D8</f>
        <v>0</v>
      </c>
      <c r="F24" s="82"/>
      <c r="G24" s="94"/>
      <c r="H24" s="95"/>
      <c r="I24" s="84"/>
      <c r="J24" s="85"/>
      <c r="K24" s="82"/>
      <c r="L24" s="77">
        <v>18</v>
      </c>
      <c r="M24" s="83" t="s">
        <v>48</v>
      </c>
      <c r="N24" s="95"/>
      <c r="O24" s="95"/>
      <c r="P24" s="92"/>
      <c r="Q24" s="82"/>
    </row>
    <row r="25" spans="1:17" ht="13.2" customHeight="1">
      <c r="A25" s="77">
        <v>7</v>
      </c>
      <c r="B25" s="96" t="s">
        <v>49</v>
      </c>
      <c r="C25" s="95"/>
      <c r="D25" s="84"/>
      <c r="E25" s="97">
        <f>SUM(E23:E24)</f>
        <v>0</v>
      </c>
      <c r="F25" s="98"/>
      <c r="G25" s="77">
        <v>12</v>
      </c>
      <c r="H25" s="96" t="s">
        <v>50</v>
      </c>
      <c r="I25" s="84"/>
      <c r="J25" s="99"/>
      <c r="K25" s="98"/>
      <c r="L25" s="77">
        <v>19</v>
      </c>
      <c r="M25" s="96" t="s">
        <v>51</v>
      </c>
      <c r="N25" s="95"/>
      <c r="O25" s="95"/>
      <c r="P25" s="100">
        <f>SUM(P19:P24)</f>
        <v>0</v>
      </c>
      <c r="Q25" s="98"/>
    </row>
    <row r="26" spans="1:17" ht="15.6" customHeight="1">
      <c r="A26" s="45" t="s">
        <v>16</v>
      </c>
      <c r="B26" s="101"/>
      <c r="C26" s="101"/>
      <c r="D26" s="101"/>
      <c r="E26" s="31"/>
      <c r="F26" s="102"/>
      <c r="G26" s="103"/>
      <c r="H26" s="104"/>
      <c r="I26" s="101"/>
      <c r="J26" s="104"/>
      <c r="K26" s="105"/>
      <c r="L26" s="70" t="s">
        <v>52</v>
      </c>
      <c r="M26" s="106"/>
      <c r="N26" s="72" t="s">
        <v>53</v>
      </c>
      <c r="O26" s="73"/>
      <c r="P26" s="107"/>
      <c r="Q26" s="74"/>
    </row>
    <row r="27" spans="1:17" ht="13.8" customHeight="1">
      <c r="A27" s="108"/>
      <c r="B27" s="109"/>
      <c r="C27" s="109"/>
      <c r="D27" s="109"/>
      <c r="E27" s="109"/>
      <c r="F27" s="110"/>
      <c r="G27" s="111"/>
      <c r="H27" s="112"/>
      <c r="I27" s="112"/>
      <c r="J27" s="113"/>
      <c r="K27" s="114"/>
      <c r="L27" s="77">
        <v>23</v>
      </c>
      <c r="M27" s="83" t="s">
        <v>54</v>
      </c>
      <c r="N27" s="95"/>
      <c r="O27" s="95"/>
      <c r="P27" s="115">
        <f>SUM(E25,P25)</f>
        <v>0</v>
      </c>
      <c r="Q27" s="116"/>
    </row>
    <row r="28" spans="1:17" ht="13.2" customHeight="1">
      <c r="A28" s="117" t="s">
        <v>55</v>
      </c>
      <c r="B28" s="118"/>
      <c r="C28" s="118"/>
      <c r="D28" s="118"/>
      <c r="E28" s="119"/>
      <c r="F28" s="120"/>
      <c r="G28" s="121" t="s">
        <v>56</v>
      </c>
      <c r="H28" s="122"/>
      <c r="I28" s="122"/>
      <c r="J28" s="119"/>
      <c r="K28" s="123"/>
      <c r="L28" s="77">
        <v>24</v>
      </c>
      <c r="M28" s="124"/>
      <c r="N28" s="125">
        <v>0.05</v>
      </c>
      <c r="O28" s="126" t="s">
        <v>57</v>
      </c>
      <c r="P28" s="127">
        <v>0</v>
      </c>
      <c r="Q28" s="128"/>
    </row>
    <row r="29" spans="1:17" ht="13.8" customHeight="1">
      <c r="A29" s="129" t="s">
        <v>14</v>
      </c>
      <c r="B29" s="112"/>
      <c r="C29" s="112"/>
      <c r="D29" s="112"/>
      <c r="E29" s="130"/>
      <c r="F29" s="131"/>
      <c r="G29" s="132"/>
      <c r="H29" s="112"/>
      <c r="I29" s="112"/>
      <c r="J29" s="112"/>
      <c r="K29" s="133"/>
      <c r="L29" s="77">
        <v>25</v>
      </c>
      <c r="M29" s="124"/>
      <c r="N29" s="125">
        <v>0.15</v>
      </c>
      <c r="O29" s="126" t="s">
        <v>57</v>
      </c>
      <c r="P29" s="134">
        <f>P27*0.149999999999999</f>
        <v>0</v>
      </c>
      <c r="Q29" s="135"/>
    </row>
    <row r="30" spans="1:17" ht="14.4" customHeight="1">
      <c r="A30" s="136"/>
      <c r="B30" s="112"/>
      <c r="C30" s="112"/>
      <c r="D30" s="112"/>
      <c r="E30" s="31"/>
      <c r="F30" s="137"/>
      <c r="G30" s="31"/>
      <c r="H30" s="112"/>
      <c r="I30" s="112"/>
      <c r="J30" s="113"/>
      <c r="K30" s="133"/>
      <c r="L30" s="138">
        <v>26</v>
      </c>
      <c r="M30" s="139" t="s">
        <v>58</v>
      </c>
      <c r="N30" s="140"/>
      <c r="O30" s="141"/>
      <c r="P30" s="142">
        <f>SUM(P27:P29)</f>
        <v>0</v>
      </c>
      <c r="Q30" s="143"/>
    </row>
    <row r="31" spans="1:17" ht="15" customHeight="1">
      <c r="A31" s="144" t="s">
        <v>55</v>
      </c>
      <c r="B31" s="112"/>
      <c r="C31" s="112"/>
      <c r="D31" s="112"/>
      <c r="E31" s="112"/>
      <c r="F31" s="137"/>
      <c r="G31" s="145" t="s">
        <v>56</v>
      </c>
      <c r="H31" s="112"/>
      <c r="I31" s="112"/>
      <c r="J31" s="112"/>
      <c r="K31" s="133"/>
      <c r="L31" s="70" t="s">
        <v>59</v>
      </c>
      <c r="M31" s="106"/>
      <c r="N31" s="72" t="s">
        <v>60</v>
      </c>
      <c r="O31" s="73"/>
      <c r="P31" s="73"/>
      <c r="Q31" s="74"/>
    </row>
    <row r="32" spans="1:17" ht="13.2" customHeight="1">
      <c r="A32" s="146" t="s">
        <v>18</v>
      </c>
      <c r="B32" s="147"/>
      <c r="C32" s="147"/>
      <c r="D32" s="147"/>
      <c r="E32" s="147"/>
      <c r="F32" s="148"/>
      <c r="G32" s="149"/>
      <c r="H32" s="147"/>
      <c r="I32" s="147"/>
      <c r="J32" s="147"/>
      <c r="K32" s="150"/>
      <c r="L32" s="77">
        <v>27</v>
      </c>
      <c r="M32" s="83" t="s">
        <v>61</v>
      </c>
      <c r="N32" s="95"/>
      <c r="O32" s="95"/>
      <c r="P32" s="85"/>
      <c r="Q32" s="82"/>
    </row>
    <row r="33" spans="1:17" ht="12.6" customHeight="1">
      <c r="A33" s="108"/>
      <c r="B33" s="112"/>
      <c r="C33" s="112"/>
      <c r="D33" s="112"/>
      <c r="E33" s="112"/>
      <c r="F33" s="137"/>
      <c r="G33" s="111"/>
      <c r="H33" s="112"/>
      <c r="I33" s="112"/>
      <c r="J33" s="112"/>
      <c r="K33" s="151"/>
      <c r="L33" s="77">
        <v>28</v>
      </c>
      <c r="M33" s="83" t="s">
        <v>62</v>
      </c>
      <c r="N33" s="95"/>
      <c r="O33" s="95"/>
      <c r="P33" s="85"/>
      <c r="Q33" s="82"/>
    </row>
    <row r="34" spans="1:17" ht="13.2" customHeight="1">
      <c r="A34" s="152" t="s">
        <v>55</v>
      </c>
      <c r="B34" s="153"/>
      <c r="C34" s="153"/>
      <c r="D34" s="153"/>
      <c r="E34" s="153"/>
      <c r="F34" s="154"/>
      <c r="G34" s="155" t="s">
        <v>56</v>
      </c>
      <c r="H34" s="153"/>
      <c r="I34" s="153"/>
      <c r="J34" s="153"/>
      <c r="K34" s="156"/>
      <c r="L34" s="138">
        <v>29</v>
      </c>
      <c r="M34" s="157" t="s">
        <v>63</v>
      </c>
      <c r="N34" s="140"/>
      <c r="O34" s="140"/>
      <c r="P34" s="158"/>
      <c r="Q34" s="66"/>
    </row>
  </sheetData>
  <mergeCells count="3">
    <mergeCell ref="E3:J3"/>
    <mergeCell ref="E17:I17"/>
    <mergeCell ref="M19:N19"/>
  </mergeCells>
  <printOptions gridLines="1" gridLinesSet="0"/>
  <pageMargins left="0.59055100000000005" right="0.19684999999999997" top="0.9842519999999999" bottom="0.5905510000000000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3" sqref="A3"/>
    </sheetView>
  </sheetViews>
  <sheetFormatPr defaultColWidth="8" defaultRowHeight="12.6" customHeight="1"/>
  <cols>
    <col min="2" max="2" width="54.88671875" customWidth="1"/>
    <col min="3" max="3" width="19" customWidth="1"/>
    <col min="4" max="4" width="20.33203125" customWidth="1"/>
    <col min="5" max="5" width="15.5546875" customWidth="1"/>
    <col min="6" max="6" width="13" customWidth="1"/>
  </cols>
  <sheetData>
    <row r="1" spans="1:10" s="159" customFormat="1" ht="26.25" customHeight="1">
      <c r="A1" s="160" t="s">
        <v>64</v>
      </c>
      <c r="B1" s="160" t="s">
        <v>65</v>
      </c>
      <c r="C1" s="161" t="s">
        <v>66</v>
      </c>
      <c r="D1" s="161" t="s">
        <v>67</v>
      </c>
      <c r="E1" s="161" t="s">
        <v>68</v>
      </c>
      <c r="F1" s="161" t="s">
        <v>69</v>
      </c>
    </row>
    <row r="2" spans="1:10" s="159" customFormat="1" ht="13.2" customHeight="1">
      <c r="C2" s="162"/>
      <c r="D2" s="162"/>
      <c r="E2" s="162"/>
      <c r="F2" s="162"/>
    </row>
    <row r="3" spans="1:10" ht="13.2" customHeight="1">
      <c r="A3" s="159">
        <v>1</v>
      </c>
      <c r="B3" s="163" t="str">
        <f>'Rozpočet VZT'!C2</f>
        <v>Zařízení č.1 - Přesun stávajících stupaček větrání koupelny 2.NP</v>
      </c>
      <c r="C3" s="164">
        <f>'Rozpočet VZT'!H9</f>
        <v>0</v>
      </c>
      <c r="D3" s="164">
        <f>'Rozpočet VZT'!I9</f>
        <v>0</v>
      </c>
      <c r="E3" s="165">
        <f>SUM(C3,D3)</f>
        <v>0</v>
      </c>
      <c r="F3" s="166">
        <f>'Rozpočet VZT'!K9</f>
        <v>136</v>
      </c>
    </row>
    <row r="4" spans="1:10" ht="13.2" customHeight="1">
      <c r="A4" s="159"/>
      <c r="B4" s="163"/>
      <c r="C4" s="164"/>
      <c r="D4" s="164"/>
      <c r="E4" s="165"/>
    </row>
    <row r="5" spans="1:10" ht="13.2" customHeight="1">
      <c r="B5" s="159" t="s">
        <v>71</v>
      </c>
      <c r="C5" s="167">
        <f>SUM(C3:C4)</f>
        <v>0</v>
      </c>
      <c r="D5" s="167">
        <f>SUM(D3:D4)</f>
        <v>0</v>
      </c>
      <c r="E5" s="167">
        <f>SUM(E3:E4)</f>
        <v>0</v>
      </c>
      <c r="F5" s="167">
        <f>SUM(F3)</f>
        <v>136</v>
      </c>
    </row>
    <row r="7" spans="1:10" ht="13.2" customHeight="1">
      <c r="B7" s="159" t="s">
        <v>72</v>
      </c>
    </row>
    <row r="8" spans="1:10" ht="13.2" customHeight="1">
      <c r="B8" s="159" t="s">
        <v>73</v>
      </c>
      <c r="C8" s="167">
        <f>C5</f>
        <v>0</v>
      </c>
      <c r="D8" s="167">
        <f>D5</f>
        <v>0</v>
      </c>
      <c r="E8" s="167">
        <f>E5</f>
        <v>0</v>
      </c>
      <c r="F8" s="159">
        <f>F5</f>
        <v>136</v>
      </c>
    </row>
    <row r="9" spans="1:10" ht="13.2" customHeight="1">
      <c r="B9" s="159"/>
      <c r="C9" s="159"/>
      <c r="D9" s="159"/>
    </row>
    <row r="11" spans="1:10" ht="13.2" customHeight="1">
      <c r="B11" s="159" t="s">
        <v>74</v>
      </c>
      <c r="J11" s="167"/>
    </row>
    <row r="12" spans="1:10" ht="12.6" customHeight="1">
      <c r="B12" t="s">
        <v>75</v>
      </c>
      <c r="C12" s="165">
        <f>C8</f>
        <v>0</v>
      </c>
      <c r="D12" s="165">
        <f>D8</f>
        <v>0</v>
      </c>
      <c r="E12" s="165">
        <f>E8</f>
        <v>0</v>
      </c>
      <c r="F12">
        <f>F8</f>
        <v>136</v>
      </c>
    </row>
    <row r="13" spans="1:10" ht="12.6" customHeight="1">
      <c r="B13" t="s">
        <v>76</v>
      </c>
      <c r="D13" s="165">
        <f>0.0299999999999999*C12</f>
        <v>0</v>
      </c>
      <c r="E13" s="165">
        <f t="shared" ref="E13:E14" si="0">D13</f>
        <v>0</v>
      </c>
    </row>
    <row r="14" spans="1:10" ht="12.6" customHeight="1">
      <c r="B14" t="s">
        <v>77</v>
      </c>
      <c r="D14" s="165">
        <f>0.04*D12</f>
        <v>0</v>
      </c>
      <c r="E14" s="165">
        <f t="shared" si="0"/>
        <v>0</v>
      </c>
    </row>
    <row r="15" spans="1:10" ht="13.2" customHeight="1">
      <c r="B15" s="159" t="s">
        <v>78</v>
      </c>
      <c r="C15" s="167">
        <f>SUM(C12:C14,)</f>
        <v>0</v>
      </c>
      <c r="D15" s="167">
        <f>SUM(D12:D14)</f>
        <v>0</v>
      </c>
      <c r="E15" s="167">
        <f>SUM(E12:E14)</f>
        <v>0</v>
      </c>
      <c r="F15" s="159">
        <f>F12</f>
        <v>136</v>
      </c>
    </row>
    <row r="16" spans="1:10" ht="13.2" customHeight="1">
      <c r="B16" s="159" t="s">
        <v>79</v>
      </c>
      <c r="C16" s="159"/>
      <c r="D16" s="159"/>
      <c r="E16" s="167">
        <f>SUM(C15:D15)</f>
        <v>0</v>
      </c>
    </row>
    <row r="23" spans="6:6" ht="12.6" customHeight="1">
      <c r="F23" s="165"/>
    </row>
  </sheetData>
  <printOptions gridLines="1" gridLinesSet="0"/>
  <pageMargins left="0.59055100000000005" right="0.19684999999999997" top="0.9842519999999999" bottom="0.5905510000000000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10"/>
  <sheetViews>
    <sheetView tabSelected="1" topLeftCell="B1" zoomScale="130" workbookViewId="0">
      <selection activeCell="B2" sqref="B2"/>
    </sheetView>
  </sheetViews>
  <sheetFormatPr defaultColWidth="9.109375" defaultRowHeight="11.25" customHeight="1"/>
  <cols>
    <col min="1" max="1" width="10.44140625" style="168" hidden="1" customWidth="1"/>
    <col min="2" max="2" width="8.109375" style="169" customWidth="1"/>
    <col min="3" max="3" width="58.109375" style="169" customWidth="1"/>
    <col min="4" max="4" width="5.88671875" style="169" customWidth="1"/>
    <col min="5" max="5" width="8.44140625" style="169" customWidth="1"/>
    <col min="6" max="6" width="11" style="169" customWidth="1"/>
    <col min="7" max="7" width="10" style="169" customWidth="1"/>
    <col min="8" max="8" width="11.109375" style="169" customWidth="1"/>
    <col min="9" max="9" width="11" style="169" customWidth="1"/>
    <col min="10" max="10" width="6.6640625" style="169" customWidth="1"/>
    <col min="11" max="11" width="10.109375" style="169" customWidth="1"/>
    <col min="12" max="53" width="9.109375" style="169" customWidth="1"/>
    <col min="54" max="257" width="9.109375" style="170" customWidth="1"/>
  </cols>
  <sheetData>
    <row r="1" spans="1:53" s="171" customFormat="1" ht="39.75" customHeight="1">
      <c r="A1" s="172" t="s">
        <v>80</v>
      </c>
      <c r="B1" s="173" t="s">
        <v>81</v>
      </c>
      <c r="C1" s="173" t="s">
        <v>82</v>
      </c>
      <c r="D1" s="173" t="s">
        <v>83</v>
      </c>
      <c r="E1" s="173" t="s">
        <v>84</v>
      </c>
      <c r="F1" s="174" t="s">
        <v>85</v>
      </c>
      <c r="G1" s="174" t="s">
        <v>86</v>
      </c>
      <c r="H1" s="174" t="s">
        <v>87</v>
      </c>
      <c r="I1" s="174" t="s">
        <v>88</v>
      </c>
      <c r="J1" s="172" t="s">
        <v>89</v>
      </c>
      <c r="K1" s="172" t="s">
        <v>90</v>
      </c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</row>
    <row r="2" spans="1:53" ht="17.55" customHeight="1">
      <c r="B2" s="176"/>
      <c r="C2" s="177" t="s">
        <v>70</v>
      </c>
      <c r="D2" s="178"/>
      <c r="E2" s="178"/>
      <c r="F2" s="179"/>
      <c r="G2" s="179"/>
      <c r="H2" s="180"/>
      <c r="I2" s="180"/>
      <c r="J2" s="181"/>
      <c r="K2" s="181"/>
    </row>
    <row r="3" spans="1:53" ht="33.9" customHeight="1">
      <c r="B3" s="176" t="s">
        <v>91</v>
      </c>
      <c r="C3" s="182" t="s">
        <v>92</v>
      </c>
      <c r="D3" s="178">
        <v>18</v>
      </c>
      <c r="E3" s="178" t="s">
        <v>93</v>
      </c>
      <c r="F3" s="183">
        <v>0</v>
      </c>
      <c r="G3" s="183">
        <v>0</v>
      </c>
      <c r="H3" s="184">
        <f t="shared" ref="H3:H8" si="0">PRODUCT(D3,F3)</f>
        <v>0</v>
      </c>
      <c r="I3" s="184">
        <f t="shared" ref="I3:I8" si="1">PRODUCT(D3,G3)</f>
        <v>0</v>
      </c>
      <c r="J3" s="185">
        <v>2</v>
      </c>
      <c r="K3" s="186">
        <f t="shared" ref="K3:K8" si="2">PRODUCT(D3,J3)</f>
        <v>36</v>
      </c>
    </row>
    <row r="4" spans="1:53" ht="33.9" customHeight="1">
      <c r="B4" s="176" t="s">
        <v>94</v>
      </c>
      <c r="C4" s="182" t="s">
        <v>95</v>
      </c>
      <c r="D4" s="178">
        <v>18</v>
      </c>
      <c r="E4" s="178" t="s">
        <v>93</v>
      </c>
      <c r="F4" s="183">
        <v>0</v>
      </c>
      <c r="G4" s="183">
        <v>0</v>
      </c>
      <c r="H4" s="184">
        <f t="shared" si="0"/>
        <v>0</v>
      </c>
      <c r="I4" s="184">
        <f t="shared" si="1"/>
        <v>0</v>
      </c>
      <c r="J4" s="185">
        <v>2</v>
      </c>
      <c r="K4" s="186">
        <f t="shared" si="2"/>
        <v>36</v>
      </c>
    </row>
    <row r="5" spans="1:53" ht="22.5" customHeight="1">
      <c r="B5" s="176" t="s">
        <v>96</v>
      </c>
      <c r="C5" s="182" t="s">
        <v>97</v>
      </c>
      <c r="D5" s="178">
        <v>5</v>
      </c>
      <c r="E5" s="178" t="s">
        <v>93</v>
      </c>
      <c r="F5" s="187">
        <v>0</v>
      </c>
      <c r="G5" s="187">
        <f>F5*0.299999999999999</f>
        <v>0</v>
      </c>
      <c r="H5" s="185">
        <f t="shared" si="0"/>
        <v>0</v>
      </c>
      <c r="I5" s="185">
        <f t="shared" si="1"/>
        <v>0</v>
      </c>
      <c r="J5" s="185">
        <v>2</v>
      </c>
      <c r="K5" s="186">
        <f t="shared" si="2"/>
        <v>10</v>
      </c>
    </row>
    <row r="6" spans="1:53" ht="11.25" customHeight="1">
      <c r="B6" s="176" t="s">
        <v>98</v>
      </c>
      <c r="C6" s="182" t="s">
        <v>99</v>
      </c>
      <c r="D6" s="178">
        <v>10</v>
      </c>
      <c r="E6" s="178" t="s">
        <v>100</v>
      </c>
      <c r="F6" s="183">
        <v>0</v>
      </c>
      <c r="G6" s="183">
        <f t="shared" ref="G6:G7" si="3">PRODUCT(F6,0.2)</f>
        <v>0</v>
      </c>
      <c r="H6" s="184">
        <f t="shared" si="0"/>
        <v>0</v>
      </c>
      <c r="I6" s="184">
        <f t="shared" si="1"/>
        <v>0</v>
      </c>
      <c r="J6" s="188">
        <v>1</v>
      </c>
      <c r="K6" s="188">
        <f t="shared" si="2"/>
        <v>10</v>
      </c>
    </row>
    <row r="7" spans="1:53" ht="22.5" customHeight="1">
      <c r="B7" s="176" t="s">
        <v>101</v>
      </c>
      <c r="C7" s="182" t="s">
        <v>102</v>
      </c>
      <c r="D7" s="178">
        <v>4</v>
      </c>
      <c r="E7" s="178" t="s">
        <v>103</v>
      </c>
      <c r="F7" s="183">
        <v>0</v>
      </c>
      <c r="G7" s="183">
        <f t="shared" si="3"/>
        <v>0</v>
      </c>
      <c r="H7" s="184">
        <f t="shared" si="0"/>
        <v>0</v>
      </c>
      <c r="I7" s="184">
        <f t="shared" si="1"/>
        <v>0</v>
      </c>
      <c r="J7" s="188">
        <v>1</v>
      </c>
      <c r="K7" s="188">
        <f t="shared" si="2"/>
        <v>4</v>
      </c>
    </row>
    <row r="8" spans="1:53" ht="45.15" customHeight="1">
      <c r="B8" s="176" t="s">
        <v>104</v>
      </c>
      <c r="C8" s="182" t="s">
        <v>105</v>
      </c>
      <c r="D8" s="178">
        <v>4</v>
      </c>
      <c r="E8" s="178" t="s">
        <v>103</v>
      </c>
      <c r="F8" s="183">
        <v>0</v>
      </c>
      <c r="G8" s="183">
        <f>PRODUCT(F8,0.299999999999999)</f>
        <v>0</v>
      </c>
      <c r="H8" s="184">
        <f t="shared" si="0"/>
        <v>0</v>
      </c>
      <c r="I8" s="184">
        <f t="shared" si="1"/>
        <v>0</v>
      </c>
      <c r="J8" s="185">
        <v>10</v>
      </c>
      <c r="K8" s="186">
        <f t="shared" si="2"/>
        <v>40</v>
      </c>
    </row>
    <row r="9" spans="1:53" ht="14.25" customHeight="1">
      <c r="A9" s="176"/>
      <c r="B9" s="176"/>
      <c r="C9" s="163" t="s">
        <v>106</v>
      </c>
      <c r="D9" s="189"/>
      <c r="E9" s="189"/>
      <c r="F9" s="183"/>
      <c r="G9" s="183"/>
      <c r="H9" s="190">
        <f>SUM(H3:H8)</f>
        <v>0</v>
      </c>
      <c r="I9" s="190">
        <f>SUM(I3:I8)</f>
        <v>0</v>
      </c>
      <c r="J9" s="191"/>
      <c r="K9" s="191">
        <f>SUM(K3:K8)</f>
        <v>136</v>
      </c>
    </row>
    <row r="10" spans="1:53" ht="14.25" customHeight="1">
      <c r="A10" s="176"/>
      <c r="B10" s="176"/>
      <c r="C10" s="163"/>
      <c r="D10" s="189"/>
      <c r="E10" s="189"/>
      <c r="F10" s="183"/>
      <c r="G10" s="183"/>
      <c r="H10" s="190"/>
      <c r="I10" s="190"/>
      <c r="J10" s="191"/>
      <c r="K10" s="191"/>
    </row>
  </sheetData>
  <printOptions gridLines="1" gridLinesSet="0"/>
  <pageMargins left="0.59055100000000005" right="0.19684999999999997" top="0.78740199999999982" bottom="0.66929099999999997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Krycí list rozpočtu</vt:lpstr>
      <vt:lpstr>Rekapitulace VZT</vt:lpstr>
      <vt:lpstr>Rozpočet VZT</vt:lpstr>
      <vt:lpstr>'Rozpočet VZT'!Názvy_tisku</vt:lpstr>
      <vt:lpstr>'Rozpočet VZT'!Oblast_tisku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Lacigová Alena</dc:creator>
  <cp:lastModifiedBy>Lacigová Alena</cp:lastModifiedBy>
  <dcterms:created xsi:type="dcterms:W3CDTF">2020-02-21T10:46:32Z</dcterms:created>
  <dcterms:modified xsi:type="dcterms:W3CDTF">2020-02-21T10:46:32Z</dcterms:modified>
</cp:coreProperties>
</file>